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4.1 доходы" sheetId="1" r:id="rId1"/>
  </sheets>
  <calcPr calcId="145621"/>
</workbook>
</file>

<file path=xl/calcChain.xml><?xml version="1.0" encoding="utf-8"?>
<calcChain xmlns="http://schemas.openxmlformats.org/spreadsheetml/2006/main">
  <c r="D93" i="1" l="1"/>
  <c r="C93" i="1"/>
  <c r="D92" i="1"/>
  <c r="C92" i="1"/>
  <c r="D91" i="1"/>
  <c r="C91" i="1"/>
  <c r="D90" i="1"/>
  <c r="C90" i="1"/>
  <c r="D88" i="1"/>
  <c r="C88" i="1"/>
  <c r="D87" i="1"/>
  <c r="D86" i="1" s="1"/>
  <c r="C87" i="1"/>
  <c r="C86" i="1" s="1"/>
  <c r="D84" i="1"/>
  <c r="C84" i="1"/>
  <c r="D82" i="1"/>
  <c r="D81" i="1" s="1"/>
  <c r="D80" i="1" s="1"/>
  <c r="C82" i="1"/>
  <c r="C81" i="1" s="1"/>
  <c r="C80" i="1" s="1"/>
  <c r="D78" i="1"/>
  <c r="C78" i="1"/>
  <c r="D76" i="1"/>
  <c r="D75" i="1" s="1"/>
  <c r="C76" i="1"/>
  <c r="C75" i="1" s="1"/>
  <c r="D69" i="1"/>
  <c r="D63" i="1" s="1"/>
  <c r="C69" i="1"/>
  <c r="C63" i="1" s="1"/>
  <c r="D61" i="1"/>
  <c r="D60" i="1" s="1"/>
  <c r="C61" i="1"/>
  <c r="C60" i="1" s="1"/>
  <c r="D58" i="1"/>
  <c r="D57" i="1" s="1"/>
  <c r="D56" i="1" s="1"/>
  <c r="C58" i="1"/>
  <c r="C57" i="1" s="1"/>
  <c r="C56" i="1" s="1"/>
  <c r="D52" i="1"/>
  <c r="C52" i="1"/>
  <c r="D51" i="1"/>
  <c r="C51" i="1"/>
  <c r="C50" i="1"/>
  <c r="D49" i="1"/>
  <c r="C49" i="1"/>
  <c r="D47" i="1"/>
  <c r="C47" i="1"/>
  <c r="C45" i="1"/>
  <c r="C44" i="1"/>
  <c r="C43" i="1" s="1"/>
  <c r="C42" i="1" s="1"/>
  <c r="D43" i="1"/>
  <c r="D42" i="1" s="1"/>
  <c r="D38" i="1"/>
  <c r="C38" i="1"/>
  <c r="D35" i="1"/>
  <c r="C35" i="1"/>
  <c r="D33" i="1"/>
  <c r="C33" i="1"/>
  <c r="C32" i="1" s="1"/>
  <c r="D32" i="1"/>
  <c r="D30" i="1"/>
  <c r="C30" i="1"/>
  <c r="D28" i="1"/>
  <c r="C28" i="1"/>
  <c r="D25" i="1"/>
  <c r="C25" i="1"/>
  <c r="C24" i="1" s="1"/>
  <c r="D24" i="1"/>
  <c r="D19" i="1"/>
  <c r="C19" i="1"/>
  <c r="C15" i="1"/>
  <c r="C14" i="1" s="1"/>
  <c r="C13" i="1" s="1"/>
  <c r="D14" i="1"/>
  <c r="D13" i="1" s="1"/>
  <c r="D12" i="1" s="1"/>
  <c r="D41" i="1" l="1"/>
  <c r="D11" i="1" s="1"/>
  <c r="C83" i="1"/>
  <c r="C74" i="1" s="1"/>
  <c r="C73" i="1" s="1"/>
  <c r="C12" i="1"/>
  <c r="C41" i="1"/>
  <c r="D83" i="1"/>
  <c r="D74" i="1" s="1"/>
  <c r="D73" i="1" s="1"/>
  <c r="D94" i="1" l="1"/>
  <c r="C11" i="1"/>
  <c r="C94" i="1" s="1"/>
</calcChain>
</file>

<file path=xl/sharedStrings.xml><?xml version="1.0" encoding="utf-8"?>
<sst xmlns="http://schemas.openxmlformats.org/spreadsheetml/2006/main" count="175" uniqueCount="174">
  <si>
    <t xml:space="preserve"> Приложение 4.1</t>
  </si>
  <si>
    <t>к решению Совета депутатов</t>
  </si>
  <si>
    <t>"О бюджете муниципального образования ЗАТО   г. Североморск на 2017 год и на плановый период 2018 и 2019 годов"</t>
  </si>
  <si>
    <t>от 27.12.2016 № 176</t>
  </si>
  <si>
    <t>Объем поступлений доходов  бюджета ЗАТО г. Североморск на плановый период 2018 и 2019 годов</t>
  </si>
  <si>
    <t>Наименование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</si>
  <si>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</si>
  <si>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</si>
  <si>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</si>
  <si>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</si>
  <si>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</si>
  <si>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</si>
  <si>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</si>
  <si>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</si>
  <si>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</si>
  <si>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</si>
  <si>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</si>
  <si>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</si>
  <si>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</si>
  <si>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</si>
  <si>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</si>
  <si>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</si>
  <si>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</si>
  <si>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</si>
  <si>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</si>
  <si>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</si>
  <si>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</si>
  <si>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</si>
  <si>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</si>
  <si>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</si>
  <si>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</si>
  <si>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</si>
  <si>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</si>
  <si>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</si>
  <si>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</si>
  <si>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</si>
  <si>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</si>
  <si>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</si>
  <si>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</si>
  <si>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</si>
  <si>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</si>
  <si>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</si>
  <si>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</si>
  <si>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</si>
  <si>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</si>
  <si>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</si>
  <si>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</si>
  <si>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</si>
  <si>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</si>
  <si>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</si>
  <si>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</si>
  <si>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</si>
  <si>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</si>
  <si>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</si>
  <si>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</si>
  <si>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</si>
  <si>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</si>
  <si>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</si>
  <si>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</si>
  <si>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</si>
  <si>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</si>
  <si>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</si>
  <si>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</si>
  <si>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</si>
  <si>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</si>
  <si>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</si>
  <si>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</si>
  <si>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</si>
  <si>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</si>
  <si>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</si>
  <si>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</si>
  <si>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</si>
  <si>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</si>
  <si>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</si>
  <si>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</si>
  <si>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</si>
  <si>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</si>
  <si>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</si>
  <si>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</si>
  <si>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</si>
  <si>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</si>
  <si>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</si>
  <si>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</si>
  <si>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</si>
  <si>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</si>
  <si>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</si>
  <si>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</si>
  <si>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</si>
  <si>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</si>
  <si>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</si>
  <si>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</si>
  <si>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</si>
  <si>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</si>
  <si>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</si>
  <si>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</si>
  <si>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</si>
  <si>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</si>
  <si>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</si>
  <si>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</si>
  <si>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</si>
  <si>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</si>
  <si>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</si>
  <si>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</si>
  <si>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</si>
  <si>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</si>
  <si>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</si>
  <si>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</si>
  <si>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</si>
  <si>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</si>
  <si>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</si>
  <si>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</si>
  <si>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</si>
  <si>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</si>
  <si>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</si>
  <si>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</si>
  <si>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</si>
  <si>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</si>
  <si>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</si>
  <si>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</si>
  <si>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</si>
  <si>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</si>
  <si>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</si>
  <si>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</si>
  <si>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</si>
  <si>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</si>
  <si>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</si>
  <si>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</si>
  <si>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</si>
  <si>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</si>
  <si>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</si>
  <si>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</si>
  <si>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</si>
  <si>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</si>
  <si>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</si>
  <si>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</si>
  <si>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</si>
  <si>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</si>
  <si>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</si>
  <si>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</si>
  <si>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</si>
  <si>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</si>
  <si>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</si>
  <si>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</si>
  <si>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</si>
  <si>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</si>
  <si>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</si>
  <si>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</si>
  <si>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</si>
  <si>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</si>
  <si>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</si>
  <si>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</si>
  <si>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</si>
  <si>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</si>
  <si>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</si>
  <si>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</si>
  <si>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</si>
  <si>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</si>
  <si>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</si>
  <si>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</si>
  <si>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</si>
  <si>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</si>
  <si>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</si>
  <si>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</si>
  <si>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</si>
  <si>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</si>
  <si>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</si>
  <si>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</si>
  <si>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</si>
  <si>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</si>
  <si>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</si>
  <si>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ДОХОДЫ ВСЕГО</t>
  </si>
  <si>
    <t>Сумма                                             2018 год</t>
  </si>
  <si>
    <t>Сумма                            2019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</si>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</sst>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9" fontId="5" fillId="0" borderId="6">
      <alignment horizontal="center" vertical="top" shrinkToFit="1"/>
    </xf>
    <xf numFmtId="0" fontId="6" fillId="0" borderId="6">
      <alignment vertical="top" wrapText="1"/>
    </xf>
    <xf numFmtId="4" fontId="7" fillId="4" borderId="6">
      <alignment horizontal="right" vertical="top" shrinkToFit="1"/>
    </xf>
    <xf numFmtId="4" fontId="7" fillId="2" borderId="6">
      <alignment horizontal="right" vertical="top" shrinkToFit="1"/>
    </xf>
    <xf numFmtId="4" fontId="6" fillId="4" borderId="7">
      <alignment horizontal="right" vertical="top" shrinkToFit="1"/>
    </xf>
    <xf numFmtId="0" fontId="6" fillId="0" borderId="6">
      <alignment vertical="top" wrapText="1"/>
    </xf>
    <xf numFmtId="4" fontId="7" fillId="5" borderId="6">
      <alignment horizontal="right" vertical="top" shrinkToFit="1"/>
    </xf>
    <xf numFmtId="0" fontId="3" fillId="6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2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49" fontId="4" fillId="3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49" fontId="4" fillId="3" borderId="0" xfId="0" applyNumberFormat="1" applyFont="1" applyFill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4" fontId="2" fillId="0" borderId="0" xfId="0" applyNumberFormat="1" applyFont="1" applyFill="1"/>
    <xf numFmtId="0" fontId="2" fillId="0" borderId="0" xfId="0" applyFont="1"/>
    <xf numFmtId="164" fontId="2" fillId="0" borderId="0" xfId="0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164" fontId="4" fillId="3" borderId="2" xfId="0" applyNumberFormat="1" applyFont="1" applyFill="1" applyBorder="1" applyAlignment="1">
      <alignment horizontal="center" vertical="center" shrinkToFit="1"/>
    </xf>
    <xf numFmtId="164" fontId="4" fillId="0" borderId="2" xfId="0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2" xfId="1" applyNumberFormat="1" applyFont="1" applyFill="1" applyBorder="1" applyAlignment="1">
      <alignment horizontal="center" vertical="center" shrinkToFit="1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2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164" fontId="2" fillId="0" borderId="0" xfId="0" applyNumberFormat="1" applyFont="1" applyBorder="1" applyAlignment="1">
      <alignment horizontal="right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4" xfId="0" applyFont="1" applyFill="1" applyBorder="1" applyAlignment="1" applyProtection="1">
      <alignment horizontal="left" vertical="center" wrapText="1" readingOrder="1"/>
      <protection locked="0"/>
    </xf>
    <xf numFmtId="0" fontId="2" fillId="0" borderId="5" xfId="0" applyFont="1" applyFill="1" applyBorder="1" applyAlignment="1" applyProtection="1">
      <alignment horizontal="left" vertical="center" wrapText="1" readingOrder="1"/>
      <protection locked="0"/>
    </xf>
  </cellXfs>
  <cellStyles count="11">
    <cellStyle name="xl31" xfId="3"/>
    <cellStyle name="xl33 2" xfId="4"/>
    <cellStyle name="xl35" xfId="5"/>
    <cellStyle name="xl36" xfId="6"/>
    <cellStyle name="xl37 2" xfId="7"/>
    <cellStyle name="xl40" xfId="8"/>
    <cellStyle name="xl41" xfId="9"/>
    <cellStyle name="Обычный" xfId="0" builtinId="0"/>
    <cellStyle name="Обычный 2" xfId="2"/>
    <cellStyle name="Обычный 3" xfId="1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95"/>
  <sheetViews>
    <sheetView tabSelected="1" workbookViewId="0">
      <selection activeCell="G11" sqref="G11"/>
    </sheetView>
  </sheetViews>
  <sheetFormatPr defaultRowHeight="12.75" x14ac:dyDescent="0.2"/>
  <cols>
    <col min="1" max="1" width="63.140625" style="1" customWidth="1"/>
    <col min="2" max="2" width="24.28515625" style="1" customWidth="1"/>
    <col min="3" max="3" width="16.42578125" style="20" customWidth="1"/>
    <col min="4" max="4" width="14" style="18" customWidth="1"/>
    <col min="5" max="5" width="9.140625" style="16"/>
    <col min="6" max="6" width="10.85546875" style="16" bestFit="1" customWidth="1"/>
    <col min="7" max="7" width="10.7109375" style="16" customWidth="1"/>
    <col min="8" max="251" width="9.140625" style="16"/>
    <col min="252" max="252" width="52.85546875" style="16" customWidth="1"/>
    <col min="253" max="253" width="23.7109375" style="16" customWidth="1"/>
    <col min="254" max="254" width="14.5703125" style="16" customWidth="1"/>
    <col min="255" max="507" width="9.140625" style="16"/>
    <col min="508" max="508" width="52.85546875" style="16" customWidth="1"/>
    <col min="509" max="509" width="23.7109375" style="16" customWidth="1"/>
    <col min="510" max="510" width="14.5703125" style="16" customWidth="1"/>
    <col min="511" max="763" width="9.140625" style="16"/>
    <col min="764" max="764" width="52.85546875" style="16" customWidth="1"/>
    <col min="765" max="765" width="23.7109375" style="16" customWidth="1"/>
    <col min="766" max="766" width="14.5703125" style="16" customWidth="1"/>
    <col min="767" max="1019" width="9.140625" style="16"/>
    <col min="1020" max="1020" width="52.85546875" style="16" customWidth="1"/>
    <col min="1021" max="1021" width="23.7109375" style="16" customWidth="1"/>
    <col min="1022" max="1022" width="14.5703125" style="16" customWidth="1"/>
    <col min="1023" max="1275" width="9.140625" style="16"/>
    <col min="1276" max="1276" width="52.85546875" style="16" customWidth="1"/>
    <col min="1277" max="1277" width="23.7109375" style="16" customWidth="1"/>
    <col min="1278" max="1278" width="14.5703125" style="16" customWidth="1"/>
    <col min="1279" max="1531" width="9.140625" style="16"/>
    <col min="1532" max="1532" width="52.85546875" style="16" customWidth="1"/>
    <col min="1533" max="1533" width="23.7109375" style="16" customWidth="1"/>
    <col min="1534" max="1534" width="14.5703125" style="16" customWidth="1"/>
    <col min="1535" max="1787" width="9.140625" style="16"/>
    <col min="1788" max="1788" width="52.85546875" style="16" customWidth="1"/>
    <col min="1789" max="1789" width="23.7109375" style="16" customWidth="1"/>
    <col min="1790" max="1790" width="14.5703125" style="16" customWidth="1"/>
    <col min="1791" max="2043" width="9.140625" style="16"/>
    <col min="2044" max="2044" width="52.85546875" style="16" customWidth="1"/>
    <col min="2045" max="2045" width="23.7109375" style="16" customWidth="1"/>
    <col min="2046" max="2046" width="14.5703125" style="16" customWidth="1"/>
    <col min="2047" max="2299" width="9.140625" style="16"/>
    <col min="2300" max="2300" width="52.85546875" style="16" customWidth="1"/>
    <col min="2301" max="2301" width="23.7109375" style="16" customWidth="1"/>
    <col min="2302" max="2302" width="14.5703125" style="16" customWidth="1"/>
    <col min="2303" max="2555" width="9.140625" style="16"/>
    <col min="2556" max="2556" width="52.85546875" style="16" customWidth="1"/>
    <col min="2557" max="2557" width="23.7109375" style="16" customWidth="1"/>
    <col min="2558" max="2558" width="14.5703125" style="16" customWidth="1"/>
    <col min="2559" max="2811" width="9.140625" style="16"/>
    <col min="2812" max="2812" width="52.85546875" style="16" customWidth="1"/>
    <col min="2813" max="2813" width="23.7109375" style="16" customWidth="1"/>
    <col min="2814" max="2814" width="14.5703125" style="16" customWidth="1"/>
    <col min="2815" max="3067" width="9.140625" style="16"/>
    <col min="3068" max="3068" width="52.85546875" style="16" customWidth="1"/>
    <col min="3069" max="3069" width="23.7109375" style="16" customWidth="1"/>
    <col min="3070" max="3070" width="14.5703125" style="16" customWidth="1"/>
    <col min="3071" max="3323" width="9.140625" style="16"/>
    <col min="3324" max="3324" width="52.85546875" style="16" customWidth="1"/>
    <col min="3325" max="3325" width="23.7109375" style="16" customWidth="1"/>
    <col min="3326" max="3326" width="14.5703125" style="16" customWidth="1"/>
    <col min="3327" max="3579" width="9.140625" style="16"/>
    <col min="3580" max="3580" width="52.85546875" style="16" customWidth="1"/>
    <col min="3581" max="3581" width="23.7109375" style="16" customWidth="1"/>
    <col min="3582" max="3582" width="14.5703125" style="16" customWidth="1"/>
    <col min="3583" max="3835" width="9.140625" style="16"/>
    <col min="3836" max="3836" width="52.85546875" style="16" customWidth="1"/>
    <col min="3837" max="3837" width="23.7109375" style="16" customWidth="1"/>
    <col min="3838" max="3838" width="14.5703125" style="16" customWidth="1"/>
    <col min="3839" max="4091" width="9.140625" style="16"/>
    <col min="4092" max="4092" width="52.85546875" style="16" customWidth="1"/>
    <col min="4093" max="4093" width="23.7109375" style="16" customWidth="1"/>
    <col min="4094" max="4094" width="14.5703125" style="16" customWidth="1"/>
    <col min="4095" max="4347" width="9.140625" style="16"/>
    <col min="4348" max="4348" width="52.85546875" style="16" customWidth="1"/>
    <col min="4349" max="4349" width="23.7109375" style="16" customWidth="1"/>
    <col min="4350" max="4350" width="14.5703125" style="16" customWidth="1"/>
    <col min="4351" max="4603" width="9.140625" style="16"/>
    <col min="4604" max="4604" width="52.85546875" style="16" customWidth="1"/>
    <col min="4605" max="4605" width="23.7109375" style="16" customWidth="1"/>
    <col min="4606" max="4606" width="14.5703125" style="16" customWidth="1"/>
    <col min="4607" max="4859" width="9.140625" style="16"/>
    <col min="4860" max="4860" width="52.85546875" style="16" customWidth="1"/>
    <col min="4861" max="4861" width="23.7109375" style="16" customWidth="1"/>
    <col min="4862" max="4862" width="14.5703125" style="16" customWidth="1"/>
    <col min="4863" max="5115" width="9.140625" style="16"/>
    <col min="5116" max="5116" width="52.85546875" style="16" customWidth="1"/>
    <col min="5117" max="5117" width="23.7109375" style="16" customWidth="1"/>
    <col min="5118" max="5118" width="14.5703125" style="16" customWidth="1"/>
    <col min="5119" max="5371" width="9.140625" style="16"/>
    <col min="5372" max="5372" width="52.85546875" style="16" customWidth="1"/>
    <col min="5373" max="5373" width="23.7109375" style="16" customWidth="1"/>
    <col min="5374" max="5374" width="14.5703125" style="16" customWidth="1"/>
    <col min="5375" max="5627" width="9.140625" style="16"/>
    <col min="5628" max="5628" width="52.85546875" style="16" customWidth="1"/>
    <col min="5629" max="5629" width="23.7109375" style="16" customWidth="1"/>
    <col min="5630" max="5630" width="14.5703125" style="16" customWidth="1"/>
    <col min="5631" max="5883" width="9.140625" style="16"/>
    <col min="5884" max="5884" width="52.85546875" style="16" customWidth="1"/>
    <col min="5885" max="5885" width="23.7109375" style="16" customWidth="1"/>
    <col min="5886" max="5886" width="14.5703125" style="16" customWidth="1"/>
    <col min="5887" max="6139" width="9.140625" style="16"/>
    <col min="6140" max="6140" width="52.85546875" style="16" customWidth="1"/>
    <col min="6141" max="6141" width="23.7109375" style="16" customWidth="1"/>
    <col min="6142" max="6142" width="14.5703125" style="16" customWidth="1"/>
    <col min="6143" max="6395" width="9.140625" style="16"/>
    <col min="6396" max="6396" width="52.85546875" style="16" customWidth="1"/>
    <col min="6397" max="6397" width="23.7109375" style="16" customWidth="1"/>
    <col min="6398" max="6398" width="14.5703125" style="16" customWidth="1"/>
    <col min="6399" max="6651" width="9.140625" style="16"/>
    <col min="6652" max="6652" width="52.85546875" style="16" customWidth="1"/>
    <col min="6653" max="6653" width="23.7109375" style="16" customWidth="1"/>
    <col min="6654" max="6654" width="14.5703125" style="16" customWidth="1"/>
    <col min="6655" max="6907" width="9.140625" style="16"/>
    <col min="6908" max="6908" width="52.85546875" style="16" customWidth="1"/>
    <col min="6909" max="6909" width="23.7109375" style="16" customWidth="1"/>
    <col min="6910" max="6910" width="14.5703125" style="16" customWidth="1"/>
    <col min="6911" max="7163" width="9.140625" style="16"/>
    <col min="7164" max="7164" width="52.85546875" style="16" customWidth="1"/>
    <col min="7165" max="7165" width="23.7109375" style="16" customWidth="1"/>
    <col min="7166" max="7166" width="14.5703125" style="16" customWidth="1"/>
    <col min="7167" max="7419" width="9.140625" style="16"/>
    <col min="7420" max="7420" width="52.85546875" style="16" customWidth="1"/>
    <col min="7421" max="7421" width="23.7109375" style="16" customWidth="1"/>
    <col min="7422" max="7422" width="14.5703125" style="16" customWidth="1"/>
    <col min="7423" max="7675" width="9.140625" style="16"/>
    <col min="7676" max="7676" width="52.85546875" style="16" customWidth="1"/>
    <col min="7677" max="7677" width="23.7109375" style="16" customWidth="1"/>
    <col min="7678" max="7678" width="14.5703125" style="16" customWidth="1"/>
    <col min="7679" max="7931" width="9.140625" style="16"/>
    <col min="7932" max="7932" width="52.85546875" style="16" customWidth="1"/>
    <col min="7933" max="7933" width="23.7109375" style="16" customWidth="1"/>
    <col min="7934" max="7934" width="14.5703125" style="16" customWidth="1"/>
    <col min="7935" max="8187" width="9.140625" style="16"/>
    <col min="8188" max="8188" width="52.85546875" style="16" customWidth="1"/>
    <col min="8189" max="8189" width="23.7109375" style="16" customWidth="1"/>
    <col min="8190" max="8190" width="14.5703125" style="16" customWidth="1"/>
    <col min="8191" max="8443" width="9.140625" style="16"/>
    <col min="8444" max="8444" width="52.85546875" style="16" customWidth="1"/>
    <col min="8445" max="8445" width="23.7109375" style="16" customWidth="1"/>
    <col min="8446" max="8446" width="14.5703125" style="16" customWidth="1"/>
    <col min="8447" max="8699" width="9.140625" style="16"/>
    <col min="8700" max="8700" width="52.85546875" style="16" customWidth="1"/>
    <col min="8701" max="8701" width="23.7109375" style="16" customWidth="1"/>
    <col min="8702" max="8702" width="14.5703125" style="16" customWidth="1"/>
    <col min="8703" max="8955" width="9.140625" style="16"/>
    <col min="8956" max="8956" width="52.85546875" style="16" customWidth="1"/>
    <col min="8957" max="8957" width="23.7109375" style="16" customWidth="1"/>
    <col min="8958" max="8958" width="14.5703125" style="16" customWidth="1"/>
    <col min="8959" max="9211" width="9.140625" style="16"/>
    <col min="9212" max="9212" width="52.85546875" style="16" customWidth="1"/>
    <col min="9213" max="9213" width="23.7109375" style="16" customWidth="1"/>
    <col min="9214" max="9214" width="14.5703125" style="16" customWidth="1"/>
    <col min="9215" max="9467" width="9.140625" style="16"/>
    <col min="9468" max="9468" width="52.85546875" style="16" customWidth="1"/>
    <col min="9469" max="9469" width="23.7109375" style="16" customWidth="1"/>
    <col min="9470" max="9470" width="14.5703125" style="16" customWidth="1"/>
    <col min="9471" max="9723" width="9.140625" style="16"/>
    <col min="9724" max="9724" width="52.85546875" style="16" customWidth="1"/>
    <col min="9725" max="9725" width="23.7109375" style="16" customWidth="1"/>
    <col min="9726" max="9726" width="14.5703125" style="16" customWidth="1"/>
    <col min="9727" max="9979" width="9.140625" style="16"/>
    <col min="9980" max="9980" width="52.85546875" style="16" customWidth="1"/>
    <col min="9981" max="9981" width="23.7109375" style="16" customWidth="1"/>
    <col min="9982" max="9982" width="14.5703125" style="16" customWidth="1"/>
    <col min="9983" max="10235" width="9.140625" style="16"/>
    <col min="10236" max="10236" width="52.85546875" style="16" customWidth="1"/>
    <col min="10237" max="10237" width="23.7109375" style="16" customWidth="1"/>
    <col min="10238" max="10238" width="14.5703125" style="16" customWidth="1"/>
    <col min="10239" max="10491" width="9.140625" style="16"/>
    <col min="10492" max="10492" width="52.85546875" style="16" customWidth="1"/>
    <col min="10493" max="10493" width="23.7109375" style="16" customWidth="1"/>
    <col min="10494" max="10494" width="14.5703125" style="16" customWidth="1"/>
    <col min="10495" max="10747" width="9.140625" style="16"/>
    <col min="10748" max="10748" width="52.85546875" style="16" customWidth="1"/>
    <col min="10749" max="10749" width="23.7109375" style="16" customWidth="1"/>
    <col min="10750" max="10750" width="14.5703125" style="16" customWidth="1"/>
    <col min="10751" max="11003" width="9.140625" style="16"/>
    <col min="11004" max="11004" width="52.85546875" style="16" customWidth="1"/>
    <col min="11005" max="11005" width="23.7109375" style="16" customWidth="1"/>
    <col min="11006" max="11006" width="14.5703125" style="16" customWidth="1"/>
    <col min="11007" max="11259" width="9.140625" style="16"/>
    <col min="11260" max="11260" width="52.85546875" style="16" customWidth="1"/>
    <col min="11261" max="11261" width="23.7109375" style="16" customWidth="1"/>
    <col min="11262" max="11262" width="14.5703125" style="16" customWidth="1"/>
    <col min="11263" max="11515" width="9.140625" style="16"/>
    <col min="11516" max="11516" width="52.85546875" style="16" customWidth="1"/>
    <col min="11517" max="11517" width="23.7109375" style="16" customWidth="1"/>
    <col min="11518" max="11518" width="14.5703125" style="16" customWidth="1"/>
    <col min="11519" max="11771" width="9.140625" style="16"/>
    <col min="11772" max="11772" width="52.85546875" style="16" customWidth="1"/>
    <col min="11773" max="11773" width="23.7109375" style="16" customWidth="1"/>
    <col min="11774" max="11774" width="14.5703125" style="16" customWidth="1"/>
    <col min="11775" max="12027" width="9.140625" style="16"/>
    <col min="12028" max="12028" width="52.85546875" style="16" customWidth="1"/>
    <col min="12029" max="12029" width="23.7109375" style="16" customWidth="1"/>
    <col min="12030" max="12030" width="14.5703125" style="16" customWidth="1"/>
    <col min="12031" max="12283" width="9.140625" style="16"/>
    <col min="12284" max="12284" width="52.85546875" style="16" customWidth="1"/>
    <col min="12285" max="12285" width="23.7109375" style="16" customWidth="1"/>
    <col min="12286" max="12286" width="14.5703125" style="16" customWidth="1"/>
    <col min="12287" max="12539" width="9.140625" style="16"/>
    <col min="12540" max="12540" width="52.85546875" style="16" customWidth="1"/>
    <col min="12541" max="12541" width="23.7109375" style="16" customWidth="1"/>
    <col min="12542" max="12542" width="14.5703125" style="16" customWidth="1"/>
    <col min="12543" max="12795" width="9.140625" style="16"/>
    <col min="12796" max="12796" width="52.85546875" style="16" customWidth="1"/>
    <col min="12797" max="12797" width="23.7109375" style="16" customWidth="1"/>
    <col min="12798" max="12798" width="14.5703125" style="16" customWidth="1"/>
    <col min="12799" max="13051" width="9.140625" style="16"/>
    <col min="13052" max="13052" width="52.85546875" style="16" customWidth="1"/>
    <col min="13053" max="13053" width="23.7109375" style="16" customWidth="1"/>
    <col min="13054" max="13054" width="14.5703125" style="16" customWidth="1"/>
    <col min="13055" max="13307" width="9.140625" style="16"/>
    <col min="13308" max="13308" width="52.85546875" style="16" customWidth="1"/>
    <col min="13309" max="13309" width="23.7109375" style="16" customWidth="1"/>
    <col min="13310" max="13310" width="14.5703125" style="16" customWidth="1"/>
    <col min="13311" max="13563" width="9.140625" style="16"/>
    <col min="13564" max="13564" width="52.85546875" style="16" customWidth="1"/>
    <col min="13565" max="13565" width="23.7109375" style="16" customWidth="1"/>
    <col min="13566" max="13566" width="14.5703125" style="16" customWidth="1"/>
    <col min="13567" max="13819" width="9.140625" style="16"/>
    <col min="13820" max="13820" width="52.85546875" style="16" customWidth="1"/>
    <col min="13821" max="13821" width="23.7109375" style="16" customWidth="1"/>
    <col min="13822" max="13822" width="14.5703125" style="16" customWidth="1"/>
    <col min="13823" max="14075" width="9.140625" style="16"/>
    <col min="14076" max="14076" width="52.85546875" style="16" customWidth="1"/>
    <col min="14077" max="14077" width="23.7109375" style="16" customWidth="1"/>
    <col min="14078" max="14078" width="14.5703125" style="16" customWidth="1"/>
    <col min="14079" max="14331" width="9.140625" style="16"/>
    <col min="14332" max="14332" width="52.85546875" style="16" customWidth="1"/>
    <col min="14333" max="14333" width="23.7109375" style="16" customWidth="1"/>
    <col min="14334" max="14334" width="14.5703125" style="16" customWidth="1"/>
    <col min="14335" max="14587" width="9.140625" style="16"/>
    <col min="14588" max="14588" width="52.85546875" style="16" customWidth="1"/>
    <col min="14589" max="14589" width="23.7109375" style="16" customWidth="1"/>
    <col min="14590" max="14590" width="14.5703125" style="16" customWidth="1"/>
    <col min="14591" max="14843" width="9.140625" style="16"/>
    <col min="14844" max="14844" width="52.85546875" style="16" customWidth="1"/>
    <col min="14845" max="14845" width="23.7109375" style="16" customWidth="1"/>
    <col min="14846" max="14846" width="14.5703125" style="16" customWidth="1"/>
    <col min="14847" max="15099" width="9.140625" style="16"/>
    <col min="15100" max="15100" width="52.85546875" style="16" customWidth="1"/>
    <col min="15101" max="15101" width="23.7109375" style="16" customWidth="1"/>
    <col min="15102" max="15102" width="14.5703125" style="16" customWidth="1"/>
    <col min="15103" max="15355" width="9.140625" style="16"/>
    <col min="15356" max="15356" width="52.85546875" style="16" customWidth="1"/>
    <col min="15357" max="15357" width="23.7109375" style="16" customWidth="1"/>
    <col min="15358" max="15358" width="14.5703125" style="16" customWidth="1"/>
    <col min="15359" max="15611" width="9.140625" style="16"/>
    <col min="15612" max="15612" width="52.85546875" style="16" customWidth="1"/>
    <col min="15613" max="15613" width="23.7109375" style="16" customWidth="1"/>
    <col min="15614" max="15614" width="14.5703125" style="16" customWidth="1"/>
    <col min="15615" max="15867" width="9.140625" style="16"/>
    <col min="15868" max="15868" width="52.85546875" style="16" customWidth="1"/>
    <col min="15869" max="15869" width="23.7109375" style="16" customWidth="1"/>
    <col min="15870" max="15870" width="14.5703125" style="16" customWidth="1"/>
    <col min="15871" max="16123" width="9.140625" style="16"/>
    <col min="16124" max="16124" width="52.85546875" style="16" customWidth="1"/>
    <col min="16125" max="16125" width="23.7109375" style="16" customWidth="1"/>
    <col min="16126" max="16126" width="14.5703125" style="16" customWidth="1"/>
    <col min="16127" max="16384" width="9.140625" style="16"/>
  </cols>
  <sheetData>
    <row r="1" spans="1:4" ht="15" customHeight="1" x14ac:dyDescent="0.2">
      <c r="A1" s="39" t="s">
        <v>0</v>
      </c>
      <c r="B1" s="39"/>
      <c r="C1" s="39"/>
      <c r="D1" s="39"/>
    </row>
    <row r="2" spans="1:4" ht="15" customHeight="1" x14ac:dyDescent="0.2">
      <c r="A2" s="40" t="s">
        <v>1</v>
      </c>
      <c r="B2" s="40"/>
      <c r="C2" s="40"/>
      <c r="D2" s="40"/>
    </row>
    <row r="3" spans="1:4" ht="12.75" customHeight="1" x14ac:dyDescent="0.2">
      <c r="A3" s="38" t="s">
        <v>2</v>
      </c>
      <c r="B3" s="38"/>
      <c r="C3" s="38"/>
      <c r="D3" s="38"/>
    </row>
    <row r="4" spans="1:4" ht="15" customHeight="1" x14ac:dyDescent="0.2">
      <c r="A4" s="38" t="s">
        <v>3</v>
      </c>
      <c r="B4" s="38"/>
      <c r="C4" s="38"/>
      <c r="D4" s="38"/>
    </row>
    <row r="5" spans="1:4" x14ac:dyDescent="0.2">
      <c r="C5" s="17"/>
    </row>
    <row r="7" spans="1:4" x14ac:dyDescent="0.2">
      <c r="A7" s="41" t="s">
        <v>4</v>
      </c>
      <c r="B7" s="41"/>
      <c r="C7" s="41"/>
      <c r="D7" s="41"/>
    </row>
    <row r="8" spans="1:4" x14ac:dyDescent="0.2">
      <c r="B8" s="2"/>
      <c r="C8" s="19"/>
    </row>
    <row r="9" spans="1:4" x14ac:dyDescent="0.2">
      <c r="B9" s="3"/>
      <c r="D9" s="21" t="s">
        <v>173</v>
      </c>
    </row>
    <row r="10" spans="1:4" ht="37.5" customHeight="1" x14ac:dyDescent="0.2">
      <c r="A10" s="4" t="s">
        <v>5</v>
      </c>
      <c r="B10" s="4" t="s">
        <v>6</v>
      </c>
      <c r="C10" s="22" t="s">
        <v>171</v>
      </c>
      <c r="D10" s="22" t="s">
        <v>172</v>
      </c>
    </row>
    <row r="11" spans="1:4" ht="22.5" customHeight="1" x14ac:dyDescent="0.2">
      <c r="A11" s="26" t="s">
        <v>7</v>
      </c>
      <c r="B11" s="5" t="s">
        <v>8</v>
      </c>
      <c r="C11" s="23">
        <f>C12+C41</f>
        <v>1175315550</v>
      </c>
      <c r="D11" s="23">
        <f>D12+D41</f>
        <v>1191777340</v>
      </c>
    </row>
    <row r="12" spans="1:4" x14ac:dyDescent="0.2">
      <c r="A12" s="26" t="s">
        <v>9</v>
      </c>
      <c r="B12" s="5"/>
      <c r="C12" s="23">
        <f>C13+C19+C24+C32+C38</f>
        <v>1015433110</v>
      </c>
      <c r="D12" s="23">
        <f>D13+D19+D24+D32+D38</f>
        <v>1036932520</v>
      </c>
    </row>
    <row r="13" spans="1:4" x14ac:dyDescent="0.2">
      <c r="A13" s="8" t="s">
        <v>10</v>
      </c>
      <c r="B13" s="5" t="s">
        <v>11</v>
      </c>
      <c r="C13" s="23">
        <f>C14</f>
        <v>900037260</v>
      </c>
      <c r="D13" s="23">
        <f>D14</f>
        <v>917686560</v>
      </c>
    </row>
    <row r="14" spans="1:4" x14ac:dyDescent="0.2">
      <c r="A14" s="8" t="s">
        <v>12</v>
      </c>
      <c r="B14" s="5" t="s">
        <v>13</v>
      </c>
      <c r="C14" s="23">
        <f>C15+C16+C17+C18</f>
        <v>900037260</v>
      </c>
      <c r="D14" s="23">
        <f>D15+D16+D17+D18</f>
        <v>917686560</v>
      </c>
    </row>
    <row r="15" spans="1:4" ht="48" x14ac:dyDescent="0.2">
      <c r="A15" s="6" t="s">
        <v>14</v>
      </c>
      <c r="B15" s="5" t="s">
        <v>15</v>
      </c>
      <c r="C15" s="23">
        <f>891656060+6217920</f>
        <v>897873980</v>
      </c>
      <c r="D15" s="23">
        <v>915458380</v>
      </c>
    </row>
    <row r="16" spans="1:4" ht="72" x14ac:dyDescent="0.2">
      <c r="A16" s="6" t="s">
        <v>16</v>
      </c>
      <c r="B16" s="5" t="s">
        <v>17</v>
      </c>
      <c r="C16" s="23">
        <v>249660</v>
      </c>
      <c r="D16" s="23">
        <v>257150</v>
      </c>
    </row>
    <row r="17" spans="1:4" ht="24" x14ac:dyDescent="0.2">
      <c r="A17" s="6" t="s">
        <v>18</v>
      </c>
      <c r="B17" s="5" t="s">
        <v>19</v>
      </c>
      <c r="C17" s="23">
        <v>1893800</v>
      </c>
      <c r="D17" s="23">
        <v>1950610</v>
      </c>
    </row>
    <row r="18" spans="1:4" s="7" customFormat="1" ht="60" x14ac:dyDescent="0.2">
      <c r="A18" s="6" t="s">
        <v>20</v>
      </c>
      <c r="B18" s="5" t="s">
        <v>21</v>
      </c>
      <c r="C18" s="23">
        <v>19820</v>
      </c>
      <c r="D18" s="23">
        <v>20420</v>
      </c>
    </row>
    <row r="19" spans="1:4" s="7" customFormat="1" ht="24" x14ac:dyDescent="0.2">
      <c r="A19" s="6" t="s">
        <v>22</v>
      </c>
      <c r="B19" s="5" t="s">
        <v>23</v>
      </c>
      <c r="C19" s="23">
        <f>C20+C21+C22</f>
        <v>13188940</v>
      </c>
      <c r="D19" s="23">
        <f>D20+D21+D22</f>
        <v>13368860</v>
      </c>
    </row>
    <row r="20" spans="1:4" s="7" customFormat="1" ht="48" x14ac:dyDescent="0.2">
      <c r="A20" s="6" t="s">
        <v>24</v>
      </c>
      <c r="B20" s="5" t="s">
        <v>25</v>
      </c>
      <c r="C20" s="23">
        <v>4433340</v>
      </c>
      <c r="D20" s="23">
        <v>4493810</v>
      </c>
    </row>
    <row r="21" spans="1:4" s="7" customFormat="1" ht="48" x14ac:dyDescent="0.2">
      <c r="A21" s="6" t="s">
        <v>26</v>
      </c>
      <c r="B21" s="5" t="s">
        <v>27</v>
      </c>
      <c r="C21" s="23">
        <v>70660</v>
      </c>
      <c r="D21" s="23">
        <v>71640</v>
      </c>
    </row>
    <row r="22" spans="1:4" s="7" customFormat="1" ht="48" x14ac:dyDescent="0.2">
      <c r="A22" s="6" t="s">
        <v>28</v>
      </c>
      <c r="B22" s="5" t="s">
        <v>29</v>
      </c>
      <c r="C22" s="23">
        <v>8684940</v>
      </c>
      <c r="D22" s="23">
        <v>8803410</v>
      </c>
    </row>
    <row r="23" spans="1:4" s="7" customFormat="1" ht="48" hidden="1" x14ac:dyDescent="0.2">
      <c r="A23" s="6" t="s">
        <v>30</v>
      </c>
      <c r="B23" s="5" t="s">
        <v>31</v>
      </c>
      <c r="C23" s="23"/>
      <c r="D23" s="23"/>
    </row>
    <row r="24" spans="1:4" s="7" customFormat="1" x14ac:dyDescent="0.2">
      <c r="A24" s="8" t="s">
        <v>32</v>
      </c>
      <c r="B24" s="5" t="s">
        <v>33</v>
      </c>
      <c r="C24" s="23">
        <f>C25+C28+C30</f>
        <v>70024020</v>
      </c>
      <c r="D24" s="23">
        <f>D25+D28+D30</f>
        <v>72790310</v>
      </c>
    </row>
    <row r="25" spans="1:4" s="7" customFormat="1" x14ac:dyDescent="0.2">
      <c r="A25" s="8" t="s">
        <v>34</v>
      </c>
      <c r="B25" s="5" t="s">
        <v>35</v>
      </c>
      <c r="C25" s="23">
        <f>C26+C27</f>
        <v>54336970</v>
      </c>
      <c r="D25" s="23">
        <f>D26+D27</f>
        <v>56595130</v>
      </c>
    </row>
    <row r="26" spans="1:4" s="7" customFormat="1" ht="24" x14ac:dyDescent="0.2">
      <c r="A26" s="9" t="s">
        <v>36</v>
      </c>
      <c r="B26" s="10" t="s">
        <v>37</v>
      </c>
      <c r="C26" s="24">
        <v>38016000</v>
      </c>
      <c r="D26" s="24">
        <v>39723960</v>
      </c>
    </row>
    <row r="27" spans="1:4" s="7" customFormat="1" ht="36" x14ac:dyDescent="0.2">
      <c r="A27" s="9" t="s">
        <v>38</v>
      </c>
      <c r="B27" s="10" t="s">
        <v>39</v>
      </c>
      <c r="C27" s="24">
        <v>16320970</v>
      </c>
      <c r="D27" s="24">
        <v>16871170</v>
      </c>
    </row>
    <row r="28" spans="1:4" s="7" customFormat="1" x14ac:dyDescent="0.2">
      <c r="A28" s="8" t="s">
        <v>40</v>
      </c>
      <c r="B28" s="5" t="s">
        <v>41</v>
      </c>
      <c r="C28" s="23">
        <f>C29</f>
        <v>13174100</v>
      </c>
      <c r="D28" s="23">
        <f>D29</f>
        <v>13569150</v>
      </c>
    </row>
    <row r="29" spans="1:4" s="7" customFormat="1" x14ac:dyDescent="0.2">
      <c r="A29" s="8" t="s">
        <v>40</v>
      </c>
      <c r="B29" s="5" t="s">
        <v>42</v>
      </c>
      <c r="C29" s="23">
        <v>13174100</v>
      </c>
      <c r="D29" s="23">
        <v>13569150</v>
      </c>
    </row>
    <row r="30" spans="1:4" s="7" customFormat="1" x14ac:dyDescent="0.2">
      <c r="A30" s="8" t="s">
        <v>43</v>
      </c>
      <c r="B30" s="5" t="s">
        <v>44</v>
      </c>
      <c r="C30" s="23">
        <f>C31</f>
        <v>2512950</v>
      </c>
      <c r="D30" s="23">
        <f>D31</f>
        <v>2626030</v>
      </c>
    </row>
    <row r="31" spans="1:4" s="7" customFormat="1" ht="24" x14ac:dyDescent="0.2">
      <c r="A31" s="8" t="s">
        <v>45</v>
      </c>
      <c r="B31" s="5" t="s">
        <v>46</v>
      </c>
      <c r="C31" s="23">
        <v>2512950</v>
      </c>
      <c r="D31" s="23">
        <v>2626030</v>
      </c>
    </row>
    <row r="32" spans="1:4" s="7" customFormat="1" x14ac:dyDescent="0.2">
      <c r="A32" s="8" t="s">
        <v>47</v>
      </c>
      <c r="B32" s="5" t="s">
        <v>48</v>
      </c>
      <c r="C32" s="23">
        <f>C33+C35</f>
        <v>19957260</v>
      </c>
      <c r="D32" s="23">
        <f>D33+D35</f>
        <v>20800060</v>
      </c>
    </row>
    <row r="33" spans="1:4" s="7" customFormat="1" x14ac:dyDescent="0.2">
      <c r="A33" s="8" t="s">
        <v>49</v>
      </c>
      <c r="B33" s="11" t="s">
        <v>50</v>
      </c>
      <c r="C33" s="23">
        <f>C34</f>
        <v>17241660</v>
      </c>
      <c r="D33" s="23">
        <f>D34</f>
        <v>17962250</v>
      </c>
    </row>
    <row r="34" spans="1:4" s="7" customFormat="1" ht="24" x14ac:dyDescent="0.2">
      <c r="A34" s="8" t="s">
        <v>51</v>
      </c>
      <c r="B34" s="5" t="s">
        <v>52</v>
      </c>
      <c r="C34" s="23">
        <v>17241660</v>
      </c>
      <c r="D34" s="23">
        <v>17962250</v>
      </c>
    </row>
    <row r="35" spans="1:4" s="7" customFormat="1" x14ac:dyDescent="0.2">
      <c r="A35" s="8" t="s">
        <v>53</v>
      </c>
      <c r="B35" s="5" t="s">
        <v>54</v>
      </c>
      <c r="C35" s="23">
        <f>C36+C37</f>
        <v>2715600</v>
      </c>
      <c r="D35" s="23">
        <f>D36+D37</f>
        <v>2837810</v>
      </c>
    </row>
    <row r="36" spans="1:4" s="7" customFormat="1" ht="24" x14ac:dyDescent="0.2">
      <c r="A36" s="12" t="s">
        <v>55</v>
      </c>
      <c r="B36" s="5" t="s">
        <v>56</v>
      </c>
      <c r="C36" s="23">
        <v>2685020</v>
      </c>
      <c r="D36" s="23">
        <v>2805850</v>
      </c>
    </row>
    <row r="37" spans="1:4" s="7" customFormat="1" ht="36" x14ac:dyDescent="0.2">
      <c r="A37" s="12" t="s">
        <v>57</v>
      </c>
      <c r="B37" s="5" t="s">
        <v>58</v>
      </c>
      <c r="C37" s="23">
        <v>30580</v>
      </c>
      <c r="D37" s="23">
        <v>31960</v>
      </c>
    </row>
    <row r="38" spans="1:4" s="7" customFormat="1" x14ac:dyDescent="0.2">
      <c r="A38" s="8" t="s">
        <v>59</v>
      </c>
      <c r="B38" s="5" t="s">
        <v>60</v>
      </c>
      <c r="C38" s="23">
        <f>C39+C40</f>
        <v>12225630</v>
      </c>
      <c r="D38" s="23">
        <f>D39+D40</f>
        <v>12286730</v>
      </c>
    </row>
    <row r="39" spans="1:4" s="7" customFormat="1" ht="36" x14ac:dyDescent="0.2">
      <c r="A39" s="8" t="s">
        <v>61</v>
      </c>
      <c r="B39" s="5" t="s">
        <v>62</v>
      </c>
      <c r="C39" s="23">
        <v>12221300</v>
      </c>
      <c r="D39" s="23">
        <v>12282400</v>
      </c>
    </row>
    <row r="40" spans="1:4" s="7" customFormat="1" ht="24" x14ac:dyDescent="0.2">
      <c r="A40" s="8" t="s">
        <v>63</v>
      </c>
      <c r="B40" s="5" t="s">
        <v>64</v>
      </c>
      <c r="C40" s="23">
        <v>4330</v>
      </c>
      <c r="D40" s="23">
        <v>4330</v>
      </c>
    </row>
    <row r="41" spans="1:4" s="7" customFormat="1" x14ac:dyDescent="0.2">
      <c r="A41" s="8" t="s">
        <v>65</v>
      </c>
      <c r="B41" s="5"/>
      <c r="C41" s="23">
        <f>C42+C51+C60+C63+C56</f>
        <v>159882440</v>
      </c>
      <c r="D41" s="23">
        <f>D42+D51+D60+D63+D56</f>
        <v>154844820</v>
      </c>
    </row>
    <row r="42" spans="1:4" s="7" customFormat="1" ht="24" x14ac:dyDescent="0.2">
      <c r="A42" s="8" t="s">
        <v>66</v>
      </c>
      <c r="B42" s="5" t="s">
        <v>67</v>
      </c>
      <c r="C42" s="23">
        <f>C43+C47+C49</f>
        <v>56983270</v>
      </c>
      <c r="D42" s="23">
        <f>D43+D47+D49</f>
        <v>49750890</v>
      </c>
    </row>
    <row r="43" spans="1:4" s="7" customFormat="1" ht="60" x14ac:dyDescent="0.2">
      <c r="A43" s="6" t="s">
        <v>68</v>
      </c>
      <c r="B43" s="5" t="s">
        <v>69</v>
      </c>
      <c r="C43" s="23">
        <f>C44+C45+C46</f>
        <v>51000000</v>
      </c>
      <c r="D43" s="23">
        <f>D44+D45+D46</f>
        <v>44467620</v>
      </c>
    </row>
    <row r="44" spans="1:4" s="7" customFormat="1" ht="60" x14ac:dyDescent="0.2">
      <c r="A44" s="6" t="s">
        <v>70</v>
      </c>
      <c r="B44" s="5" t="s">
        <v>71</v>
      </c>
      <c r="C44" s="23">
        <f>10068000+3312000</f>
        <v>13380000</v>
      </c>
      <c r="D44" s="23">
        <v>10319700</v>
      </c>
    </row>
    <row r="45" spans="1:4" s="7" customFormat="1" ht="48" x14ac:dyDescent="0.2">
      <c r="A45" s="6" t="s">
        <v>72</v>
      </c>
      <c r="B45" s="5" t="s">
        <v>73</v>
      </c>
      <c r="C45" s="23">
        <f>1119920+1500080</f>
        <v>2620000</v>
      </c>
      <c r="D45" s="23">
        <v>1147920</v>
      </c>
    </row>
    <row r="46" spans="1:4" s="7" customFormat="1" ht="60" x14ac:dyDescent="0.2">
      <c r="A46" s="6" t="s">
        <v>74</v>
      </c>
      <c r="B46" s="5" t="s">
        <v>75</v>
      </c>
      <c r="C46" s="23">
        <v>35000000</v>
      </c>
      <c r="D46" s="23">
        <v>33000000</v>
      </c>
    </row>
    <row r="47" spans="1:4" s="7" customFormat="1" x14ac:dyDescent="0.2">
      <c r="A47" s="8" t="s">
        <v>76</v>
      </c>
      <c r="B47" s="5" t="s">
        <v>77</v>
      </c>
      <c r="C47" s="23">
        <f>C48</f>
        <v>575270</v>
      </c>
      <c r="D47" s="23">
        <f>D48</f>
        <v>575270</v>
      </c>
    </row>
    <row r="48" spans="1:4" s="7" customFormat="1" ht="36" x14ac:dyDescent="0.2">
      <c r="A48" s="8" t="s">
        <v>78</v>
      </c>
      <c r="B48" s="5" t="s">
        <v>79</v>
      </c>
      <c r="C48" s="23">
        <v>575270</v>
      </c>
      <c r="D48" s="23">
        <v>575270</v>
      </c>
    </row>
    <row r="49" spans="1:4" s="7" customFormat="1" ht="58.5" customHeight="1" x14ac:dyDescent="0.2">
      <c r="A49" s="6" t="s">
        <v>80</v>
      </c>
      <c r="B49" s="5" t="s">
        <v>81</v>
      </c>
      <c r="C49" s="23">
        <f>C50</f>
        <v>5408000</v>
      </c>
      <c r="D49" s="23">
        <f>D50</f>
        <v>4708000</v>
      </c>
    </row>
    <row r="50" spans="1:4" s="7" customFormat="1" ht="48" x14ac:dyDescent="0.2">
      <c r="A50" s="6" t="s">
        <v>82</v>
      </c>
      <c r="B50" s="5" t="s">
        <v>83</v>
      </c>
      <c r="C50" s="23">
        <f>4708000+700000</f>
        <v>5408000</v>
      </c>
      <c r="D50" s="23">
        <v>4708000</v>
      </c>
    </row>
    <row r="51" spans="1:4" s="7" customFormat="1" x14ac:dyDescent="0.2">
      <c r="A51" s="8" t="s">
        <v>84</v>
      </c>
      <c r="B51" s="5" t="s">
        <v>85</v>
      </c>
      <c r="C51" s="23">
        <f>C52</f>
        <v>6251310</v>
      </c>
      <c r="D51" s="23">
        <f>D52</f>
        <v>6251310</v>
      </c>
    </row>
    <row r="52" spans="1:4" s="7" customFormat="1" x14ac:dyDescent="0.2">
      <c r="A52" s="8" t="s">
        <v>86</v>
      </c>
      <c r="B52" s="5" t="s">
        <v>87</v>
      </c>
      <c r="C52" s="23">
        <f>C53+C54+C55</f>
        <v>6251310</v>
      </c>
      <c r="D52" s="23">
        <f>D53+D54+D55</f>
        <v>6251310</v>
      </c>
    </row>
    <row r="53" spans="1:4" s="7" customFormat="1" ht="24" x14ac:dyDescent="0.2">
      <c r="A53" s="8" t="s">
        <v>88</v>
      </c>
      <c r="B53" s="5" t="s">
        <v>89</v>
      </c>
      <c r="C53" s="23">
        <v>269440</v>
      </c>
      <c r="D53" s="23">
        <v>269440</v>
      </c>
    </row>
    <row r="54" spans="1:4" s="7" customFormat="1" x14ac:dyDescent="0.2">
      <c r="A54" s="8" t="s">
        <v>90</v>
      </c>
      <c r="B54" s="5" t="s">
        <v>91</v>
      </c>
      <c r="C54" s="23">
        <v>5827290</v>
      </c>
      <c r="D54" s="23">
        <v>5827290</v>
      </c>
    </row>
    <row r="55" spans="1:4" s="7" customFormat="1" x14ac:dyDescent="0.2">
      <c r="A55" s="8" t="s">
        <v>92</v>
      </c>
      <c r="B55" s="5" t="s">
        <v>93</v>
      </c>
      <c r="C55" s="23">
        <v>154580</v>
      </c>
      <c r="D55" s="23">
        <v>154580</v>
      </c>
    </row>
    <row r="56" spans="1:4" s="7" customFormat="1" ht="24" hidden="1" x14ac:dyDescent="0.2">
      <c r="A56" s="9" t="s">
        <v>94</v>
      </c>
      <c r="B56" s="10" t="s">
        <v>95</v>
      </c>
      <c r="C56" s="23">
        <f t="shared" ref="C56:D58" si="0">C57</f>
        <v>0</v>
      </c>
      <c r="D56" s="23">
        <f t="shared" si="0"/>
        <v>0</v>
      </c>
    </row>
    <row r="57" spans="1:4" s="7" customFormat="1" hidden="1" x14ac:dyDescent="0.2">
      <c r="A57" s="8" t="s">
        <v>96</v>
      </c>
      <c r="B57" s="5" t="s">
        <v>97</v>
      </c>
      <c r="C57" s="23">
        <f t="shared" si="0"/>
        <v>0</v>
      </c>
      <c r="D57" s="23">
        <f t="shared" si="0"/>
        <v>0</v>
      </c>
    </row>
    <row r="58" spans="1:4" s="7" customFormat="1" hidden="1" x14ac:dyDescent="0.2">
      <c r="A58" s="8" t="s">
        <v>98</v>
      </c>
      <c r="B58" s="5" t="s">
        <v>99</v>
      </c>
      <c r="C58" s="23">
        <f t="shared" si="0"/>
        <v>0</v>
      </c>
      <c r="D58" s="23">
        <f t="shared" si="0"/>
        <v>0</v>
      </c>
    </row>
    <row r="59" spans="1:4" s="7" customFormat="1" hidden="1" x14ac:dyDescent="0.2">
      <c r="A59" s="8" t="s">
        <v>100</v>
      </c>
      <c r="B59" s="5" t="s">
        <v>101</v>
      </c>
      <c r="C59" s="23">
        <v>0</v>
      </c>
      <c r="D59" s="23">
        <v>0</v>
      </c>
    </row>
    <row r="60" spans="1:4" s="7" customFormat="1" ht="24" x14ac:dyDescent="0.2">
      <c r="A60" s="8" t="s">
        <v>102</v>
      </c>
      <c r="B60" s="5" t="s">
        <v>103</v>
      </c>
      <c r="C60" s="23">
        <f>C61</f>
        <v>87670210</v>
      </c>
      <c r="D60" s="23">
        <f>D61</f>
        <v>89861970</v>
      </c>
    </row>
    <row r="61" spans="1:4" s="7" customFormat="1" ht="48" x14ac:dyDescent="0.2">
      <c r="A61" s="8" t="s">
        <v>104</v>
      </c>
      <c r="B61" s="5" t="s">
        <v>105</v>
      </c>
      <c r="C61" s="23">
        <f>C62</f>
        <v>87670210</v>
      </c>
      <c r="D61" s="23">
        <f>D62</f>
        <v>89861970</v>
      </c>
    </row>
    <row r="62" spans="1:4" s="7" customFormat="1" ht="48" x14ac:dyDescent="0.2">
      <c r="A62" s="6" t="s">
        <v>106</v>
      </c>
      <c r="B62" s="5" t="s">
        <v>107</v>
      </c>
      <c r="C62" s="23">
        <v>87670210</v>
      </c>
      <c r="D62" s="23">
        <v>89861970</v>
      </c>
    </row>
    <row r="63" spans="1:4" s="7" customFormat="1" x14ac:dyDescent="0.2">
      <c r="A63" s="8" t="s">
        <v>108</v>
      </c>
      <c r="B63" s="5" t="s">
        <v>109</v>
      </c>
      <c r="C63" s="23">
        <f>C64+C65+C66+C67+C68+C69+C71+C72</f>
        <v>8977650</v>
      </c>
      <c r="D63" s="23">
        <f>D64+D65+D66+D67+D68+D69+D71+D72</f>
        <v>8980650</v>
      </c>
    </row>
    <row r="64" spans="1:4" s="7" customFormat="1" ht="72" x14ac:dyDescent="0.2">
      <c r="A64" s="12" t="s">
        <v>110</v>
      </c>
      <c r="B64" s="13" t="s">
        <v>111</v>
      </c>
      <c r="C64" s="23">
        <v>89000</v>
      </c>
      <c r="D64" s="23">
        <v>90000</v>
      </c>
    </row>
    <row r="65" spans="1:7" s="7" customFormat="1" ht="36" x14ac:dyDescent="0.2">
      <c r="A65" s="14" t="s">
        <v>112</v>
      </c>
      <c r="B65" s="5" t="s">
        <v>113</v>
      </c>
      <c r="C65" s="23">
        <v>13000</v>
      </c>
      <c r="D65" s="23">
        <v>14000</v>
      </c>
    </row>
    <row r="66" spans="1:7" s="7" customFormat="1" ht="36" x14ac:dyDescent="0.2">
      <c r="A66" s="9" t="s">
        <v>114</v>
      </c>
      <c r="B66" s="5" t="s">
        <v>115</v>
      </c>
      <c r="C66" s="23">
        <v>123000</v>
      </c>
      <c r="D66" s="23">
        <v>124000</v>
      </c>
    </row>
    <row r="67" spans="1:7" s="7" customFormat="1" ht="48" x14ac:dyDescent="0.2">
      <c r="A67" s="8" t="s">
        <v>116</v>
      </c>
      <c r="B67" s="5" t="s">
        <v>117</v>
      </c>
      <c r="C67" s="23">
        <v>1100000</v>
      </c>
      <c r="D67" s="23">
        <v>1100000</v>
      </c>
      <c r="F67" s="15"/>
      <c r="G67" s="15"/>
    </row>
    <row r="68" spans="1:7" s="7" customFormat="1" ht="24" x14ac:dyDescent="0.2">
      <c r="A68" s="6" t="s">
        <v>118</v>
      </c>
      <c r="B68" s="5" t="s">
        <v>119</v>
      </c>
      <c r="C68" s="23">
        <v>800000</v>
      </c>
      <c r="D68" s="23">
        <v>800000</v>
      </c>
    </row>
    <row r="69" spans="1:7" s="7" customFormat="1" ht="36" x14ac:dyDescent="0.2">
      <c r="A69" s="6" t="s">
        <v>120</v>
      </c>
      <c r="B69" s="5" t="s">
        <v>121</v>
      </c>
      <c r="C69" s="23">
        <f>C70</f>
        <v>50000</v>
      </c>
      <c r="D69" s="23">
        <f>D70</f>
        <v>50000</v>
      </c>
    </row>
    <row r="70" spans="1:7" s="7" customFormat="1" ht="48" x14ac:dyDescent="0.2">
      <c r="A70" s="6" t="s">
        <v>122</v>
      </c>
      <c r="B70" s="5" t="s">
        <v>123</v>
      </c>
      <c r="C70" s="23">
        <v>50000</v>
      </c>
      <c r="D70" s="23">
        <v>50000</v>
      </c>
    </row>
    <row r="71" spans="1:7" s="7" customFormat="1" ht="36" x14ac:dyDescent="0.2">
      <c r="A71" s="6" t="s">
        <v>124</v>
      </c>
      <c r="B71" s="5" t="s">
        <v>125</v>
      </c>
      <c r="C71" s="23">
        <v>500000</v>
      </c>
      <c r="D71" s="23">
        <v>500000</v>
      </c>
    </row>
    <row r="72" spans="1:7" s="7" customFormat="1" ht="24" x14ac:dyDescent="0.2">
      <c r="A72" s="6" t="s">
        <v>126</v>
      </c>
      <c r="B72" s="5" t="s">
        <v>127</v>
      </c>
      <c r="C72" s="23">
        <v>6302650</v>
      </c>
      <c r="D72" s="23">
        <v>6302650</v>
      </c>
    </row>
    <row r="73" spans="1:7" s="7" customFormat="1" ht="18" customHeight="1" x14ac:dyDescent="0.2">
      <c r="A73" s="27" t="s">
        <v>128</v>
      </c>
      <c r="B73" s="28" t="s">
        <v>129</v>
      </c>
      <c r="C73" s="24">
        <f>C74</f>
        <v>1165717437.1500001</v>
      </c>
      <c r="D73" s="29">
        <f t="shared" ref="D73" si="1">D74</f>
        <v>1157018455.24</v>
      </c>
    </row>
    <row r="74" spans="1:7" s="7" customFormat="1" ht="24" x14ac:dyDescent="0.2">
      <c r="A74" s="27" t="s">
        <v>130</v>
      </c>
      <c r="B74" s="28" t="s">
        <v>131</v>
      </c>
      <c r="C74" s="24">
        <f>C75+C80+C83</f>
        <v>1165717437.1500001</v>
      </c>
      <c r="D74" s="24">
        <f>D75+D80+D83</f>
        <v>1157018455.24</v>
      </c>
    </row>
    <row r="75" spans="1:7" s="7" customFormat="1" ht="24" x14ac:dyDescent="0.2">
      <c r="A75" s="27" t="s">
        <v>132</v>
      </c>
      <c r="B75" s="28" t="s">
        <v>133</v>
      </c>
      <c r="C75" s="24">
        <f>C76+C78</f>
        <v>267637800</v>
      </c>
      <c r="D75" s="29">
        <f t="shared" ref="D75" si="2">D76+D78</f>
        <v>259236800</v>
      </c>
    </row>
    <row r="76" spans="1:7" s="7" customFormat="1" x14ac:dyDescent="0.2">
      <c r="A76" s="27" t="s">
        <v>134</v>
      </c>
      <c r="B76" s="28" t="s">
        <v>135</v>
      </c>
      <c r="C76" s="24">
        <f>C77</f>
        <v>19170800</v>
      </c>
      <c r="D76" s="29">
        <f t="shared" ref="D76" si="3">D77</f>
        <v>19170800</v>
      </c>
    </row>
    <row r="77" spans="1:7" s="7" customFormat="1" ht="24" x14ac:dyDescent="0.2">
      <c r="A77" s="27" t="s">
        <v>136</v>
      </c>
      <c r="B77" s="28" t="s">
        <v>137</v>
      </c>
      <c r="C77" s="24">
        <v>19170800</v>
      </c>
      <c r="D77" s="30">
        <v>19170800</v>
      </c>
    </row>
    <row r="78" spans="1:7" s="7" customFormat="1" ht="24" x14ac:dyDescent="0.2">
      <c r="A78" s="27" t="s">
        <v>138</v>
      </c>
      <c r="B78" s="28" t="s">
        <v>139</v>
      </c>
      <c r="C78" s="24">
        <f>C79</f>
        <v>248467000</v>
      </c>
      <c r="D78" s="29">
        <f t="shared" ref="D78" si="4">D79</f>
        <v>240066000</v>
      </c>
    </row>
    <row r="79" spans="1:7" s="7" customFormat="1" ht="24" x14ac:dyDescent="0.2">
      <c r="A79" s="27" t="s">
        <v>140</v>
      </c>
      <c r="B79" s="28" t="s">
        <v>141</v>
      </c>
      <c r="C79" s="24">
        <v>248467000</v>
      </c>
      <c r="D79" s="30">
        <v>240066000</v>
      </c>
    </row>
    <row r="80" spans="1:7" s="7" customFormat="1" ht="24" x14ac:dyDescent="0.2">
      <c r="A80" s="27" t="s">
        <v>142</v>
      </c>
      <c r="B80" s="28" t="s">
        <v>143</v>
      </c>
      <c r="C80" s="24">
        <f>C81</f>
        <v>8811242</v>
      </c>
      <c r="D80" s="24">
        <f>D81</f>
        <v>9949942</v>
      </c>
    </row>
    <row r="81" spans="1:4" s="7" customFormat="1" x14ac:dyDescent="0.2">
      <c r="A81" s="31" t="s">
        <v>144</v>
      </c>
      <c r="B81" s="32" t="s">
        <v>145</v>
      </c>
      <c r="C81" s="24">
        <f>C82</f>
        <v>8811242</v>
      </c>
      <c r="D81" s="29">
        <f t="shared" ref="D81" si="5">D82</f>
        <v>9949942</v>
      </c>
    </row>
    <row r="82" spans="1:4" s="7" customFormat="1" x14ac:dyDescent="0.2">
      <c r="A82" s="31" t="s">
        <v>146</v>
      </c>
      <c r="B82" s="32" t="s">
        <v>147</v>
      </c>
      <c r="C82" s="24">
        <f>1622000+2328900+4847300+13042</f>
        <v>8811242</v>
      </c>
      <c r="D82" s="30">
        <f>1622000+2328900+5986000+13042</f>
        <v>9949942</v>
      </c>
    </row>
    <row r="83" spans="1:4" s="7" customFormat="1" x14ac:dyDescent="0.2">
      <c r="A83" s="33" t="s">
        <v>148</v>
      </c>
      <c r="B83" s="32" t="s">
        <v>149</v>
      </c>
      <c r="C83" s="24">
        <f>C84+C86+C88+C90+C92</f>
        <v>889268395.14999998</v>
      </c>
      <c r="D83" s="24">
        <f>D84+D86+D88+D90+D92</f>
        <v>887831713.24000001</v>
      </c>
    </row>
    <row r="84" spans="1:4" s="7" customFormat="1" ht="40.5" customHeight="1" x14ac:dyDescent="0.2">
      <c r="A84" s="34" t="s">
        <v>150</v>
      </c>
      <c r="B84" s="35" t="s">
        <v>151</v>
      </c>
      <c r="C84" s="24">
        <f>C85</f>
        <v>23337300</v>
      </c>
      <c r="D84" s="29">
        <f t="shared" ref="D84" si="6">D85</f>
        <v>23337300</v>
      </c>
    </row>
    <row r="85" spans="1:4" s="7" customFormat="1" ht="45.75" customHeight="1" x14ac:dyDescent="0.2">
      <c r="A85" s="34" t="s">
        <v>152</v>
      </c>
      <c r="B85" s="35" t="s">
        <v>153</v>
      </c>
      <c r="C85" s="24">
        <v>23337300</v>
      </c>
      <c r="D85" s="24">
        <v>23337300</v>
      </c>
    </row>
    <row r="86" spans="1:4" s="7" customFormat="1" ht="56.25" customHeight="1" x14ac:dyDescent="0.2">
      <c r="A86" s="34" t="s">
        <v>154</v>
      </c>
      <c r="B86" s="35" t="s">
        <v>155</v>
      </c>
      <c r="C86" s="24">
        <f>C87</f>
        <v>23171900</v>
      </c>
      <c r="D86" s="29">
        <f t="shared" ref="D86" si="7">D87</f>
        <v>23171900</v>
      </c>
    </row>
    <row r="87" spans="1:4" s="7" customFormat="1" ht="69" customHeight="1" x14ac:dyDescent="0.2">
      <c r="A87" s="34" t="s">
        <v>156</v>
      </c>
      <c r="B87" s="35" t="s">
        <v>157</v>
      </c>
      <c r="C87" s="24">
        <f>565200+22606700</f>
        <v>23171900</v>
      </c>
      <c r="D87" s="30">
        <f>565200+22606700</f>
        <v>23171900</v>
      </c>
    </row>
    <row r="88" spans="1:4" s="7" customFormat="1" ht="36" x14ac:dyDescent="0.2">
      <c r="A88" s="34" t="s">
        <v>158</v>
      </c>
      <c r="B88" s="35" t="s">
        <v>159</v>
      </c>
      <c r="C88" s="24">
        <f>C89</f>
        <v>5857500</v>
      </c>
      <c r="D88" s="29">
        <f t="shared" ref="D88" si="8">D89</f>
        <v>3514500</v>
      </c>
    </row>
    <row r="89" spans="1:4" s="7" customFormat="1" ht="36" x14ac:dyDescent="0.2">
      <c r="A89" s="34" t="s">
        <v>160</v>
      </c>
      <c r="B89" s="35" t="s">
        <v>161</v>
      </c>
      <c r="C89" s="24">
        <v>5857500</v>
      </c>
      <c r="D89" s="30">
        <v>3514500</v>
      </c>
    </row>
    <row r="90" spans="1:4" s="7" customFormat="1" ht="24" x14ac:dyDescent="0.2">
      <c r="A90" s="34" t="s">
        <v>162</v>
      </c>
      <c r="B90" s="35" t="s">
        <v>163</v>
      </c>
      <c r="C90" s="24">
        <f>C91</f>
        <v>3619500</v>
      </c>
      <c r="D90" s="24">
        <f>D91</f>
        <v>3618700</v>
      </c>
    </row>
    <row r="91" spans="1:4" s="7" customFormat="1" ht="24" x14ac:dyDescent="0.2">
      <c r="A91" s="34" t="s">
        <v>164</v>
      </c>
      <c r="B91" s="35" t="s">
        <v>165</v>
      </c>
      <c r="C91" s="24">
        <f>2667300+802200+150000</f>
        <v>3619500</v>
      </c>
      <c r="D91" s="30">
        <f>2667300+801400+150000</f>
        <v>3618700</v>
      </c>
    </row>
    <row r="92" spans="1:4" s="7" customFormat="1" ht="15.75" customHeight="1" x14ac:dyDescent="0.2">
      <c r="A92" s="34" t="s">
        <v>166</v>
      </c>
      <c r="B92" s="35" t="s">
        <v>167</v>
      </c>
      <c r="C92" s="24">
        <f>C93</f>
        <v>833282195.14999998</v>
      </c>
      <c r="D92" s="29">
        <f t="shared" ref="D92" si="9">D93</f>
        <v>834189313.24000001</v>
      </c>
    </row>
    <row r="93" spans="1:4" s="7" customFormat="1" ht="16.5" customHeight="1" x14ac:dyDescent="0.2">
      <c r="A93" s="34" t="s">
        <v>168</v>
      </c>
      <c r="B93" s="35" t="s">
        <v>169</v>
      </c>
      <c r="C93" s="24">
        <f>59000+7878900+327400+345042600+431043000+24994600+1639700+38200+523400+6167000+18900+1263207.5+56000+6000+1395000+17620+1762000+11049667.65</f>
        <v>833282195.14999998</v>
      </c>
      <c r="D93" s="30">
        <f>59000+8209900+327400+345042600+431043000+24994600+1662800+38200+314000+6167000+18900+1263207.5+56000+6000+1395000+11812085.74+17620+1762000</f>
        <v>834189313.24000001</v>
      </c>
    </row>
    <row r="94" spans="1:4" s="7" customFormat="1" ht="19.5" customHeight="1" x14ac:dyDescent="0.2">
      <c r="A94" s="42" t="s">
        <v>170</v>
      </c>
      <c r="B94" s="43"/>
      <c r="C94" s="25">
        <f>C11+C73</f>
        <v>2341032987.1500001</v>
      </c>
      <c r="D94" s="25">
        <f>D11+D73</f>
        <v>2348795795.2399998</v>
      </c>
    </row>
    <row r="95" spans="1:4" x14ac:dyDescent="0.2">
      <c r="A95" s="36"/>
      <c r="B95" s="37"/>
      <c r="C95" s="37"/>
    </row>
  </sheetData>
  <mergeCells count="7">
    <mergeCell ref="A95:C95"/>
    <mergeCell ref="A4:D4"/>
    <mergeCell ref="A1:D1"/>
    <mergeCell ref="A2:D2"/>
    <mergeCell ref="A3:D3"/>
    <mergeCell ref="A7:D7"/>
    <mergeCell ref="A94:B94"/>
  </mergeCells>
  <pageMargins left="0.70866141732283472" right="0.51181102362204722" top="0.74803149606299213" bottom="0.35433070866141736" header="0.31496062992125984" footer="0.31496062992125984"/>
  <pageSetup paperSize="9" scale="76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4.1 доходы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Иванов</dc:creator>
  <cp:lastModifiedBy>Шкода</cp:lastModifiedBy>
  <cp:lastPrinted>2017-08-02T18:54:47Z</cp:lastPrinted>
  <dcterms:created xsi:type="dcterms:W3CDTF">2017-08-02T18:34:29Z</dcterms:created>
  <dcterms:modified xsi:type="dcterms:W3CDTF">2017-08-03T11:48:12Z</dcterms:modified>
</cp:coreProperties>
</file>